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68DA9D24-7850-48DA-A805-3599AF4B5441}" xr6:coauthVersionLast="47" xr6:coauthVersionMax="47" xr10:uidLastSave="{00000000-0000-0000-0000-000000000000}"/>
  <bookViews>
    <workbookView xWindow="1110" yWindow="540" windowWidth="21600" windowHeight="14130" xr2:uid="{00000000-000D-0000-FFFF-FFFF00000000}"/>
  </bookViews>
  <sheets>
    <sheet name="PWM计算公式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" i="2" l="1"/>
  <c r="J27" i="2"/>
  <c r="H22" i="2"/>
  <c r="K22" i="2" s="1"/>
  <c r="H21" i="2"/>
  <c r="K21" i="2" s="1"/>
  <c r="K20" i="2"/>
  <c r="H20" i="2"/>
  <c r="J20" i="2" s="1"/>
  <c r="K19" i="2"/>
  <c r="H19" i="2"/>
  <c r="J19" i="2" s="1"/>
  <c r="K18" i="2"/>
  <c r="H18" i="2"/>
  <c r="J18" i="2" s="1"/>
  <c r="K17" i="2"/>
  <c r="H17" i="2"/>
  <c r="J17" i="2" s="1"/>
  <c r="K16" i="2"/>
  <c r="H16" i="2"/>
  <c r="J16" i="2" s="1"/>
  <c r="K15" i="2"/>
  <c r="H15" i="2"/>
  <c r="J15" i="2" s="1"/>
  <c r="L15" i="2" l="1"/>
  <c r="L17" i="2"/>
  <c r="L19" i="2"/>
  <c r="L16" i="2"/>
  <c r="L18" i="2"/>
  <c r="L20" i="2"/>
  <c r="L22" i="2"/>
  <c r="J22" i="2"/>
  <c r="J21" i="2"/>
  <c r="L21" i="2" s="1"/>
  <c r="E29" i="2"/>
  <c r="D27" i="2"/>
  <c r="B22" i="2" l="1"/>
  <c r="D22" i="2" s="1"/>
  <c r="B21" i="2"/>
  <c r="D21" i="2" s="1"/>
  <c r="B20" i="2"/>
  <c r="D20" i="2" s="1"/>
  <c r="B19" i="2"/>
  <c r="D19" i="2" s="1"/>
  <c r="B18" i="2"/>
  <c r="D18" i="2" s="1"/>
  <c r="B17" i="2"/>
  <c r="D17" i="2" s="1"/>
  <c r="B16" i="2"/>
  <c r="D16" i="2" s="1"/>
  <c r="B15" i="2"/>
  <c r="D15" i="2" s="1"/>
  <c r="E15" i="2" l="1"/>
  <c r="F15" i="2" s="1"/>
  <c r="E17" i="2"/>
  <c r="F17" i="2" s="1"/>
  <c r="E21" i="2"/>
  <c r="F21" i="2" s="1"/>
  <c r="E18" i="2"/>
  <c r="F18" i="2" s="1"/>
  <c r="E22" i="2"/>
  <c r="F22" i="2" s="1"/>
  <c r="E16" i="2"/>
  <c r="F16" i="2" s="1"/>
  <c r="E20" i="2"/>
  <c r="F20" i="2" s="1"/>
  <c r="E19" i="2"/>
  <c r="F19" i="2" s="1"/>
</calcChain>
</file>

<file path=xl/sharedStrings.xml><?xml version="1.0" encoding="utf-8"?>
<sst xmlns="http://schemas.openxmlformats.org/spreadsheetml/2006/main" count="70" uniqueCount="42">
  <si>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</si>
  <si>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</si>
  <si>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</si>
  <si>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</si>
  <si>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</si>
  <si>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</si>
  <si>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</si>
  <si>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t>程序按如下设置：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</si>
  <si>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</si>
  <si>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</si>
  <si>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</si>
  <si>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</si>
  <si>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</si>
  <si>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</si>
  <si>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</si>
  <si>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</si>
  <si>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</si>
  <si>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</si>
  <si>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</si>
  <si>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r>
      <t>TIMER1</t>
    </r>
    <r>
      <rPr>
        <sz val="11"/>
        <color theme="1"/>
        <rFont val="微软雅黑"/>
        <family val="2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微软雅黑"/>
        <family val="2"/>
        <charset val="134"/>
      </rPr>
      <t>定时器，所有分频设置预览</t>
    </r>
    <phoneticPr fontId="1" type="noConversion"/>
  </si>
  <si>
    <r>
      <t>T1</t>
    </r>
    <r>
      <rPr>
        <sz val="11"/>
        <color theme="1"/>
        <rFont val="微软雅黑"/>
        <family val="2"/>
        <charset val="134"/>
      </rPr>
      <t>主频：</t>
    </r>
    <phoneticPr fontId="1" type="noConversion"/>
  </si>
  <si>
    <t>MHZ</t>
    <phoneticPr fontId="1" type="noConversion"/>
  </si>
  <si>
    <t>FF</t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</si>
  <si>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</si>
  <si>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t>T1OVR</t>
    <phoneticPr fontId="4" type="noConversion"/>
  </si>
  <si>
    <r>
      <t>T1OVR_MAX</t>
    </r>
    <r>
      <rPr>
        <sz val="11"/>
        <color theme="1"/>
        <rFont val="微软雅黑"/>
        <family val="2"/>
        <charset val="134"/>
      </rPr>
      <t>：</t>
    </r>
    <phoneticPr fontId="1" type="noConversion"/>
  </si>
  <si>
    <r>
      <t>T1_PWM_INIT()初始化默认从上至下选择</t>
    </r>
    <r>
      <rPr>
        <b/>
        <sz val="11"/>
        <color rgb="FFFF0000"/>
        <rFont val="宋体"/>
        <family val="3"/>
        <charset val="134"/>
      </rPr>
      <t>第一组有效数据</t>
    </r>
    <phoneticPr fontId="1" type="noConversion"/>
  </si>
  <si>
    <r>
      <t>1. T2OVR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</si>
  <si>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r>
      <t>PWMxD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</si>
  <si>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t>T2OVR</t>
    <phoneticPr fontId="4" type="noConversion"/>
  </si>
  <si>
    <r>
      <t>T2FS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</si>
  <si>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r>
      <t>T2_PWM_INIT()初始化默认从上至下选择</t>
    </r>
    <r>
      <rPr>
        <b/>
        <sz val="11"/>
        <color rgb="FFFF0000"/>
        <rFont val="宋体"/>
        <family val="3"/>
        <charset val="134"/>
      </rPr>
      <t>第一组有效数据</t>
    </r>
    <phoneticPr fontId="1" type="noConversion"/>
  </si>
  <si>
    <t>请输入T2FS分频：</t>
    <phoneticPr fontId="1" type="noConversion"/>
  </si>
  <si>
    <r>
      <t>用户可手动输入分频修改PWM级数（</t>
    </r>
    <r>
      <rPr>
        <b/>
        <sz val="11"/>
        <color theme="1"/>
        <rFont val="宋体"/>
        <family val="3"/>
        <charset val="134"/>
      </rPr>
      <t>T2_PWM_DIV_SEL</t>
    </r>
    <r>
      <rPr>
        <sz val="11"/>
        <color theme="1"/>
        <rFont val="宋体"/>
        <family val="3"/>
        <charset val="134"/>
      </rPr>
      <t>）</t>
    </r>
    <phoneticPr fontId="1" type="noConversion"/>
  </si>
  <si>
    <r>
      <t>用户可手动输入分频修改PWM级数（</t>
    </r>
    <r>
      <rPr>
        <b/>
        <sz val="11"/>
        <color theme="1"/>
        <rFont val="宋体"/>
        <family val="3"/>
        <charset val="134"/>
      </rPr>
      <t>T1_PWM_DIV_SEL</t>
    </r>
    <r>
      <rPr>
        <sz val="11"/>
        <color theme="1"/>
        <rFont val="宋体"/>
        <family val="3"/>
        <charset val="134"/>
      </rPr>
      <t>）</t>
    </r>
    <phoneticPr fontId="1" type="noConversion"/>
  </si>
  <si>
    <t>T2CON bit[3:1]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</si>
  <si>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T2FS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</si>
  <si>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r>
      <rPr>
        <b/>
        <sz val="11"/>
        <color theme="1"/>
        <rFont val="Arial"/>
        <family val="2"/>
      </rPr>
      <t>PWM0~PWM3</t>
    </r>
    <r>
      <rPr>
        <sz val="11"/>
        <color theme="1"/>
        <rFont val="Arial"/>
        <family val="2"/>
      </rPr>
      <t>(T1  8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500Hz~1MHz</t>
    </r>
    <phoneticPr fontId="1" type="noConversion"/>
  </si>
  <si>
    <r>
      <rPr>
        <b/>
        <sz val="11"/>
        <color theme="1"/>
        <rFont val="Arial"/>
        <family val="2"/>
      </rPr>
      <t>PWM3~PWM4</t>
    </r>
    <r>
      <rPr>
        <sz val="11"/>
        <color theme="1"/>
        <rFont val="Arial"/>
        <family val="2"/>
      </rPr>
      <t>(T2  8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500Hz~1MHz</t>
    </r>
    <phoneticPr fontId="1" type="noConversion"/>
  </si>
  <si>
    <r>
      <t xml:space="preserve">2. </t>
    </r>
    <r>
      <rPr>
        <sz val="11"/>
        <color theme="5"/>
        <rFont val="微软雅黑"/>
        <family val="2"/>
        <charset val="134"/>
      </rPr>
      <t>PWM级数大于255，数据不可用</t>
    </r>
    <phoneticPr fontId="1" type="noConversion"/>
  </si>
  <si>
    <r>
      <t xml:space="preserve">3. 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</si>
  <si>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r>
      <t>T2OVR_MAX</t>
    </r>
    <r>
      <rPr>
        <sz val="11"/>
        <color theme="1"/>
        <rFont val="微软雅黑"/>
        <family val="2"/>
        <charset val="134"/>
      </rPr>
      <t>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</si>
</sst>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_);\(0\)"/>
  </numFmts>
  <fonts count="1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3"/>
      <charset val="134"/>
    </font>
    <font>
      <sz val="11"/>
      <color theme="5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3" borderId="0" xfId="0" applyFont="1" applyFill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/>
    <xf numFmtId="177" fontId="10" fillId="5" borderId="5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7" borderId="0" xfId="0" applyFont="1" applyFill="1"/>
    <xf numFmtId="0" fontId="12" fillId="5" borderId="0" xfId="0" applyFont="1" applyFill="1" applyAlignment="1">
      <alignment horizontal="left" vertical="center"/>
    </xf>
    <xf numFmtId="178" fontId="3" fillId="0" borderId="11" xfId="0" applyNumberFormat="1" applyFont="1" applyBorder="1"/>
    <xf numFmtId="49" fontId="3" fillId="0" borderId="0" xfId="0" applyNumberFormat="1" applyFont="1"/>
    <xf numFmtId="0" fontId="14" fillId="0" borderId="0" xfId="0" applyFont="1"/>
    <xf numFmtId="0" fontId="10" fillId="0" borderId="0" xfId="0" applyFont="1"/>
    <xf numFmtId="0" fontId="3" fillId="7" borderId="0" xfId="0" applyFont="1" applyFill="1" applyAlignment="1">
      <alignment horizontal="center" vertical="center"/>
    </xf>
    <xf numFmtId="176" fontId="3" fillId="7" borderId="0" xfId="0" applyNumberFormat="1" applyFont="1" applyFill="1" applyAlignment="1">
      <alignment horizontal="center" vertical="center"/>
    </xf>
    <xf numFmtId="0" fontId="3" fillId="7" borderId="8" xfId="0" applyFont="1" applyFill="1" applyBorder="1"/>
    <xf numFmtId="0" fontId="15" fillId="7" borderId="7" xfId="0" applyFont="1" applyFill="1" applyBorder="1" applyAlignment="1">
      <alignment horizontal="left" vertical="center"/>
    </xf>
    <xf numFmtId="0" fontId="2" fillId="7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常规" xfId="0" builtinId="0"/>
  </cellStyles>
  <dxfs count="4">
    <dxf>
      <font>
        <strike/>
      </font>
    </dxf>
    <dxf>
      <font>
        <strike/>
      </font>
    </dxf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8</xdr:col>
      <xdr:colOff>294518</xdr:colOff>
      <xdr:row>44</xdr:row>
      <xdr:rowOff>142719</xdr:rowOff>
    </xdr:to>
    <xdr:grpSp>
      <xdr:nvGrpSpPr>
        <xdr:cNvPr id="5" name="组合 4">
          <a:extLst>
            <a:ext uri="{FF2B5EF4-FFF2-40B4-BE49-F238E27FC236}">
              <a16:creationId xmlns:a16="http://schemas.microsoft.com/office/drawing/2014/main" id="{148FF6B1-597A-4437-A983-0EE0B1207EE7}"/>
            </a:ext>
          </a:extLst>
        </xdr:cNvPr>
        <xdr:cNvGrpSpPr/>
      </xdr:nvGrpSpPr>
      <xdr:grpSpPr>
        <a:xfrm>
          <a:off x="685800" y="5600700"/>
          <a:ext cx="6057143" cy="2676369"/>
          <a:chOff x="685800" y="5600700"/>
          <a:chExt cx="6057143" cy="2676369"/>
        </a:xfrm>
      </xdr:grpSpPr>
      <xdr:pic>
        <xdr:nvPicPr>
          <xdr:cNvPr id="2" name="图片 1">
            <a:extLst>
              <a:ext uri="{FF2B5EF4-FFF2-40B4-BE49-F238E27FC236}">
                <a16:creationId xmlns:a16="http://schemas.microsoft.com/office/drawing/2014/main" id="{967FDD6C-6F6D-44D1-9AA0-73B3A7517C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85800" y="5600700"/>
            <a:ext cx="6057143" cy="1380952"/>
          </a:xfrm>
          <a:prstGeom prst="rect">
            <a:avLst/>
          </a:prstGeom>
        </xdr:spPr>
      </xdr:pic>
      <xdr:pic>
        <xdr:nvPicPr>
          <xdr:cNvPr id="4" name="图片 3">
            <a:extLst>
              <a:ext uri="{FF2B5EF4-FFF2-40B4-BE49-F238E27FC236}">
                <a16:creationId xmlns:a16="http://schemas.microsoft.com/office/drawing/2014/main" id="{7698F90D-2F78-48C8-BDE0-00876ED6D3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04850" y="7029450"/>
            <a:ext cx="5504762" cy="1247619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31"/>
  <sheetViews>
    <sheetView showGridLines="0" tabSelected="1" workbookViewId="0">
      <selection activeCell="F6" sqref="F6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6" width="13.25" style="1" customWidth="1"/>
    <col min="7" max="10" width="9" style="1"/>
    <col min="11" max="11" width="13" style="1" customWidth="1"/>
    <col min="12" max="12" width="13.625" style="1" customWidth="1"/>
    <col min="13" max="16384" width="9" style="1"/>
  </cols>
  <sheetData>
    <row r="2" spans="2:12" ht="16.5" x14ac:dyDescent="0.3">
      <c r="B2" s="39" t="s">
        <v>37</v>
      </c>
      <c r="C2" s="39"/>
      <c r="D2" s="39"/>
      <c r="E2" s="39"/>
      <c r="F2" s="39"/>
      <c r="H2" s="39" t="s">
        <v>38</v>
      </c>
      <c r="I2" s="39"/>
      <c r="J2" s="39"/>
      <c r="K2" s="39"/>
      <c r="L2" s="39"/>
    </row>
    <row r="4" spans="2:12" x14ac:dyDescent="0.2">
      <c r="B4" s="1" t="s">
        <v>5</v>
      </c>
      <c r="H4" s="1" t="s">
        <v>5</v>
      </c>
    </row>
    <row r="5" spans="2:12" x14ac:dyDescent="0.2">
      <c r="B5" s="6" t="s">
        <v>23</v>
      </c>
      <c r="H5" s="6" t="s">
        <v>27</v>
      </c>
    </row>
    <row r="6" spans="2:12" ht="16.5" x14ac:dyDescent="0.3">
      <c r="B6" s="6" t="s">
        <v>39</v>
      </c>
      <c r="H6" s="6" t="s">
        <v>39</v>
      </c>
    </row>
    <row r="7" spans="2:12" x14ac:dyDescent="0.2">
      <c r="B7" s="6" t="s">
        <v>40</v>
      </c>
      <c r="H7" s="6" t="s">
        <v>40</v>
      </c>
    </row>
    <row r="8" spans="2:12" ht="15" thickBot="1" x14ac:dyDescent="0.25">
      <c r="B8" s="23" t="s">
        <v>9</v>
      </c>
      <c r="C8" s="24"/>
      <c r="H8" s="23" t="s">
        <v>9</v>
      </c>
      <c r="I8" s="24"/>
    </row>
    <row r="9" spans="2:12" ht="17.25" thickTop="1" x14ac:dyDescent="0.3">
      <c r="B9" s="9" t="s">
        <v>20</v>
      </c>
      <c r="C9" s="37">
        <v>16</v>
      </c>
      <c r="D9" s="10" t="s">
        <v>21</v>
      </c>
      <c r="E9" s="10" t="s">
        <v>25</v>
      </c>
      <c r="F9" s="38" t="s">
        <v>22</v>
      </c>
      <c r="H9" s="9" t="s">
        <v>20</v>
      </c>
      <c r="I9" s="37">
        <v>16</v>
      </c>
      <c r="J9" s="10" t="s">
        <v>21</v>
      </c>
      <c r="K9" s="10" t="s">
        <v>41</v>
      </c>
      <c r="L9" s="38" t="s">
        <v>22</v>
      </c>
    </row>
    <row r="10" spans="2:12" ht="16.5" x14ac:dyDescent="0.3">
      <c r="B10" s="36" t="s">
        <v>19</v>
      </c>
      <c r="F10" s="17"/>
      <c r="H10" s="36" t="s">
        <v>19</v>
      </c>
      <c r="L10" s="17"/>
    </row>
    <row r="11" spans="2:12" x14ac:dyDescent="0.2">
      <c r="B11" s="50" t="s">
        <v>1</v>
      </c>
      <c r="C11" s="51"/>
      <c r="D11" s="51"/>
      <c r="E11" s="11">
        <v>31370</v>
      </c>
      <c r="F11" s="12" t="s">
        <v>0</v>
      </c>
      <c r="H11" s="50" t="s">
        <v>1</v>
      </c>
      <c r="I11" s="51"/>
      <c r="J11" s="51"/>
      <c r="K11" s="11">
        <v>125000</v>
      </c>
      <c r="L11" s="12" t="s">
        <v>0</v>
      </c>
    </row>
    <row r="12" spans="2:12" x14ac:dyDescent="0.2">
      <c r="B12" s="52" t="s">
        <v>4</v>
      </c>
      <c r="C12" s="53"/>
      <c r="D12" s="53"/>
      <c r="E12" s="11">
        <v>40</v>
      </c>
      <c r="F12" s="12" t="s">
        <v>3</v>
      </c>
      <c r="H12" s="52" t="s">
        <v>4</v>
      </c>
      <c r="I12" s="53"/>
      <c r="J12" s="53"/>
      <c r="K12" s="11">
        <v>50</v>
      </c>
      <c r="L12" s="12" t="s">
        <v>3</v>
      </c>
    </row>
    <row r="13" spans="2:12" ht="14.25" customHeight="1" x14ac:dyDescent="0.2">
      <c r="B13" s="13" t="s">
        <v>2</v>
      </c>
      <c r="C13" s="4" t="s">
        <v>10</v>
      </c>
      <c r="D13" s="33" t="s">
        <v>24</v>
      </c>
      <c r="E13" s="5" t="s">
        <v>18</v>
      </c>
      <c r="F13" s="34" t="s">
        <v>28</v>
      </c>
      <c r="H13" s="13" t="s">
        <v>2</v>
      </c>
      <c r="I13" s="4" t="s">
        <v>30</v>
      </c>
      <c r="J13" s="33" t="s">
        <v>29</v>
      </c>
      <c r="K13" s="5" t="s">
        <v>18</v>
      </c>
      <c r="L13" s="34" t="s">
        <v>28</v>
      </c>
    </row>
    <row r="14" spans="2:12" ht="14.25" customHeight="1" x14ac:dyDescent="0.2">
      <c r="B14" s="27" t="s">
        <v>13</v>
      </c>
      <c r="C14" s="28" t="s">
        <v>13</v>
      </c>
      <c r="D14" s="29" t="s">
        <v>14</v>
      </c>
      <c r="E14" s="30" t="s">
        <v>13</v>
      </c>
      <c r="F14" s="31" t="s">
        <v>14</v>
      </c>
      <c r="H14" s="27" t="s">
        <v>13</v>
      </c>
      <c r="I14" s="28" t="s">
        <v>13</v>
      </c>
      <c r="J14" s="29" t="s">
        <v>14</v>
      </c>
      <c r="K14" s="30" t="s">
        <v>13</v>
      </c>
      <c r="L14" s="31" t="s">
        <v>14</v>
      </c>
    </row>
    <row r="15" spans="2:12" x14ac:dyDescent="0.2">
      <c r="B15" s="14">
        <f>E11</f>
        <v>31370</v>
      </c>
      <c r="C15" s="2">
        <v>1</v>
      </c>
      <c r="D15" s="2" t="str">
        <f>DEC2HEX(HEX2DEC(F9)-C9*10^6/B15/C15+1)</f>
        <v>FFFFFFFF02</v>
      </c>
      <c r="E15" s="3">
        <f>C9*10^6/B15/C15</f>
        <v>510.04144086707043</v>
      </c>
      <c r="F15" s="15" t="str">
        <f>DEC2HEX(E12*E15/100-1+HEX2DEC(D15))</f>
        <v>FFFFFFFFCE</v>
      </c>
      <c r="H15" s="14">
        <f>K11</f>
        <v>125000</v>
      </c>
      <c r="I15" s="2">
        <v>1</v>
      </c>
      <c r="J15" s="2" t="str">
        <f>DEC2HEX(HEX2DEC(L9)-I9*10^6/H15/I15+1)</f>
        <v>80</v>
      </c>
      <c r="K15" s="3">
        <f>I9*10^6/H15/I15</f>
        <v>128</v>
      </c>
      <c r="L15" s="15" t="str">
        <f>DEC2HEX(K12*K15/100-1+HEX2DEC(J15))</f>
        <v>BF</v>
      </c>
    </row>
    <row r="16" spans="2:12" x14ac:dyDescent="0.2">
      <c r="B16" s="14">
        <f>E11</f>
        <v>31370</v>
      </c>
      <c r="C16" s="2">
        <v>2</v>
      </c>
      <c r="D16" s="2" t="str">
        <f>DEC2HEX(HEX2DEC(F9)-C9*10^6/B16/C16+1)</f>
        <v>0</v>
      </c>
      <c r="E16" s="3">
        <f>C9*10^6/B16/C16</f>
        <v>255.02072043353522</v>
      </c>
      <c r="F16" s="41" t="str">
        <f>DEC2HEX(E12*E16/100-1+HEX2DEC(D16))</f>
        <v>65</v>
      </c>
      <c r="H16" s="14">
        <f>K11</f>
        <v>125000</v>
      </c>
      <c r="I16" s="2">
        <v>2</v>
      </c>
      <c r="J16" s="2" t="str">
        <f>DEC2HEX(HEX2DEC(L9)-I9*10^6/H16/I16+1)</f>
        <v>C0</v>
      </c>
      <c r="K16" s="3">
        <f>I9*10^6/H16/I16</f>
        <v>64</v>
      </c>
      <c r="L16" s="41" t="str">
        <f>DEC2HEX(K12*K16/100-1+HEX2DEC(J16))</f>
        <v>DF</v>
      </c>
    </row>
    <row r="17" spans="2:13" x14ac:dyDescent="0.2">
      <c r="B17" s="14">
        <f>E11</f>
        <v>31370</v>
      </c>
      <c r="C17" s="2">
        <v>4</v>
      </c>
      <c r="D17" s="2" t="str">
        <f>DEC2HEX(HEX2DEC(F9)-C9*10^6/B17/C17+1)</f>
        <v>80</v>
      </c>
      <c r="E17" s="3">
        <f>C9*10^6/B17/C17</f>
        <v>127.51036021676761</v>
      </c>
      <c r="F17" s="41" t="str">
        <f>DEC2HEX(E12*E17/100-1+HEX2DEC(D17))</f>
        <v>B2</v>
      </c>
      <c r="H17" s="14">
        <f>K11</f>
        <v>125000</v>
      </c>
      <c r="I17" s="2">
        <v>4</v>
      </c>
      <c r="J17" s="2" t="str">
        <f>DEC2HEX(HEX2DEC(L9)-I9*10^6/H17/I17+1)</f>
        <v>E0</v>
      </c>
      <c r="K17" s="3">
        <f>I9*10^6/H17/I17</f>
        <v>32</v>
      </c>
      <c r="L17" s="41" t="str">
        <f>DEC2HEX(K12*K17/100-1+HEX2DEC(J17))</f>
        <v>EF</v>
      </c>
    </row>
    <row r="18" spans="2:13" x14ac:dyDescent="0.2">
      <c r="B18" s="14">
        <f>E11</f>
        <v>31370</v>
      </c>
      <c r="C18" s="2">
        <v>8</v>
      </c>
      <c r="D18" s="2" t="str">
        <f>DEC2HEX(HEX2DEC(F9)-C9*10^6/B18/C18+1)</f>
        <v>C0</v>
      </c>
      <c r="E18" s="3">
        <f>C9*10^6/B18/C18</f>
        <v>63.755180108383804</v>
      </c>
      <c r="F18" s="41" t="str">
        <f>DEC2HEX(E12*E18/100-1+HEX2DEC(D18))</f>
        <v>D8</v>
      </c>
      <c r="H18" s="14">
        <f>K11</f>
        <v>125000</v>
      </c>
      <c r="I18" s="2">
        <v>8</v>
      </c>
      <c r="J18" s="2" t="str">
        <f>DEC2HEX(HEX2DEC(L9)-I9*10^6/H18/I18+1)</f>
        <v>F0</v>
      </c>
      <c r="K18" s="3">
        <f>I9*10^6/H18/I18</f>
        <v>16</v>
      </c>
      <c r="L18" s="41" t="str">
        <f>DEC2HEX(K12*K18/100-1+HEX2DEC(J18))</f>
        <v>F7</v>
      </c>
    </row>
    <row r="19" spans="2:13" x14ac:dyDescent="0.2">
      <c r="B19" s="14">
        <f>E11</f>
        <v>31370</v>
      </c>
      <c r="C19" s="2">
        <v>16</v>
      </c>
      <c r="D19" s="2" t="str">
        <f>DEC2HEX(HEX2DEC(F9)-C9*10^6/B19/C19+1)</f>
        <v>E0</v>
      </c>
      <c r="E19" s="3">
        <f>C9*10^6/B19/C19</f>
        <v>31.877590054191902</v>
      </c>
      <c r="F19" s="41" t="str">
        <f>DEC2HEX(E12*E19/100-1+HEX2DEC(D19))</f>
        <v>EB</v>
      </c>
      <c r="H19" s="14">
        <f>K11</f>
        <v>125000</v>
      </c>
      <c r="I19" s="2">
        <v>16</v>
      </c>
      <c r="J19" s="2" t="str">
        <f>DEC2HEX(HEX2DEC(L9)-I9*10^6/H19/I19+1)</f>
        <v>F8</v>
      </c>
      <c r="K19" s="3">
        <f>I9*10^6/H19/I19</f>
        <v>8</v>
      </c>
      <c r="L19" s="41" t="str">
        <f>DEC2HEX(K12*K19/100-1+HEX2DEC(J19))</f>
        <v>FB</v>
      </c>
    </row>
    <row r="20" spans="2:13" x14ac:dyDescent="0.2">
      <c r="B20" s="14">
        <f>E11</f>
        <v>31370</v>
      </c>
      <c r="C20" s="2">
        <v>32</v>
      </c>
      <c r="D20" s="2" t="str">
        <f>DEC2HEX(HEX2DEC(F9)-C9*10^6/B20/C20+1)</f>
        <v>F0</v>
      </c>
      <c r="E20" s="3">
        <f>C9*10^6/B20/C20</f>
        <v>15.938795027095951</v>
      </c>
      <c r="F20" s="41" t="str">
        <f>DEC2HEX(E12*E20/100-1+HEX2DEC(D20))</f>
        <v>F5</v>
      </c>
      <c r="H20" s="14">
        <f>K11</f>
        <v>125000</v>
      </c>
      <c r="I20" s="2">
        <v>32</v>
      </c>
      <c r="J20" s="2" t="str">
        <f>DEC2HEX(HEX2DEC(L9)-I9*10^6/H20/I20+1)</f>
        <v>FC</v>
      </c>
      <c r="K20" s="3">
        <f>I9*10^6/H20/I20</f>
        <v>4</v>
      </c>
      <c r="L20" s="41" t="str">
        <f>DEC2HEX(K12*K20/100-1+HEX2DEC(J20))</f>
        <v>FD</v>
      </c>
    </row>
    <row r="21" spans="2:13" x14ac:dyDescent="0.2">
      <c r="B21" s="14">
        <f>E11</f>
        <v>31370</v>
      </c>
      <c r="C21" s="2">
        <v>64</v>
      </c>
      <c r="D21" s="2" t="str">
        <f>DEC2HEX(HEX2DEC(F9)-C9*10^6/B21/C21+1)</f>
        <v>F8</v>
      </c>
      <c r="E21" s="3">
        <f>C9*10^6/B21/C21</f>
        <v>7.9693975135479755</v>
      </c>
      <c r="F21" s="41" t="str">
        <f>DEC2HEX(E12*E21/100-1+HEX2DEC(D21))</f>
        <v>FA</v>
      </c>
      <c r="H21" s="14">
        <f>K11</f>
        <v>125000</v>
      </c>
      <c r="I21" s="2">
        <v>64</v>
      </c>
      <c r="J21" s="2" t="str">
        <f>DEC2HEX(HEX2DEC(L9)-I9*10^6/H21/I21+1)</f>
        <v>FE</v>
      </c>
      <c r="K21" s="3">
        <f>I9*10^6/H21/I21</f>
        <v>2</v>
      </c>
      <c r="L21" s="41" t="str">
        <f>DEC2HEX(K12*K21/100-1+HEX2DEC(J21))</f>
        <v>FE</v>
      </c>
    </row>
    <row r="22" spans="2:13" x14ac:dyDescent="0.2">
      <c r="B22" s="14">
        <f>E11</f>
        <v>31370</v>
      </c>
      <c r="C22" s="2">
        <v>128</v>
      </c>
      <c r="D22" s="2" t="str">
        <f>DEC2HEX(HEX2DEC(F9)-C9*10^6/B22/C22+1)</f>
        <v>FC</v>
      </c>
      <c r="E22" s="3">
        <f>C9*10^6/B22/C22</f>
        <v>3.9846987567739878</v>
      </c>
      <c r="F22" s="41" t="str">
        <f>DEC2HEX(E12*E22/100-1+HEX2DEC(D22))</f>
        <v>FC</v>
      </c>
      <c r="H22" s="14">
        <f>K11</f>
        <v>125000</v>
      </c>
      <c r="I22" s="2">
        <v>128</v>
      </c>
      <c r="J22" s="2" t="str">
        <f>DEC2HEX(HEX2DEC(L9)-I9*10^6/H22/I22+1)</f>
        <v>FF</v>
      </c>
      <c r="K22" s="3">
        <f>I9*10^6/H22/I22</f>
        <v>1</v>
      </c>
      <c r="L22" s="41" t="str">
        <f>DEC2HEX(K12*K22/100-1+HEX2DEC(J22))</f>
        <v>FE</v>
      </c>
    </row>
    <row r="23" spans="2:13" x14ac:dyDescent="0.2">
      <c r="B23" s="48" t="s">
        <v>26</v>
      </c>
      <c r="C23" s="45"/>
      <c r="D23" s="45"/>
      <c r="E23" s="46"/>
      <c r="F23" s="47"/>
      <c r="H23" s="48" t="s">
        <v>31</v>
      </c>
      <c r="I23" s="45"/>
      <c r="J23" s="45"/>
      <c r="K23" s="46"/>
      <c r="L23" s="47"/>
    </row>
    <row r="24" spans="2:13" x14ac:dyDescent="0.2">
      <c r="B24" s="16"/>
      <c r="C24" s="7"/>
      <c r="D24" s="7"/>
      <c r="E24" s="8"/>
      <c r="F24" s="17"/>
      <c r="H24" s="16"/>
      <c r="I24" s="7"/>
      <c r="J24" s="7"/>
      <c r="K24" s="8"/>
      <c r="L24" s="17"/>
      <c r="M24" s="42"/>
    </row>
    <row r="25" spans="2:13" x14ac:dyDescent="0.2">
      <c r="B25" s="49" t="s">
        <v>34</v>
      </c>
      <c r="C25" s="45"/>
      <c r="D25" s="45"/>
      <c r="E25" s="45"/>
      <c r="F25" s="47"/>
      <c r="H25" s="49" t="s">
        <v>33</v>
      </c>
      <c r="I25" s="45"/>
      <c r="J25" s="45"/>
      <c r="K25" s="45"/>
      <c r="L25" s="47"/>
      <c r="M25" s="42"/>
    </row>
    <row r="26" spans="2:13" x14ac:dyDescent="0.2">
      <c r="B26" s="54" t="s">
        <v>11</v>
      </c>
      <c r="C26" s="55"/>
      <c r="D26" s="21">
        <v>2</v>
      </c>
      <c r="E26" s="26" t="s">
        <v>16</v>
      </c>
      <c r="F26" s="17"/>
      <c r="H26" s="54" t="s">
        <v>32</v>
      </c>
      <c r="I26" s="55"/>
      <c r="J26" s="21">
        <v>1</v>
      </c>
      <c r="K26" s="26" t="s">
        <v>35</v>
      </c>
      <c r="L26" s="17"/>
      <c r="M26" s="42"/>
    </row>
    <row r="27" spans="2:13" x14ac:dyDescent="0.2">
      <c r="B27" s="56" t="s">
        <v>8</v>
      </c>
      <c r="C27" s="57"/>
      <c r="D27" s="25">
        <f>C9*10^6/E11/D26</f>
        <v>255.02072043353522</v>
      </c>
      <c r="E27" s="40" t="s">
        <v>12</v>
      </c>
      <c r="F27" s="17"/>
      <c r="H27" s="56" t="s">
        <v>8</v>
      </c>
      <c r="I27" s="57"/>
      <c r="J27" s="25">
        <f>I9*10^6/K11/J26</f>
        <v>128</v>
      </c>
      <c r="K27" s="40" t="s">
        <v>36</v>
      </c>
      <c r="L27" s="17"/>
      <c r="M27" s="42"/>
    </row>
    <row r="28" spans="2:13" x14ac:dyDescent="0.2">
      <c r="B28" s="22" t="s">
        <v>7</v>
      </c>
      <c r="C28" s="20"/>
      <c r="D28" s="19"/>
      <c r="E28" s="19"/>
      <c r="F28" s="17"/>
      <c r="H28" s="22" t="s">
        <v>7</v>
      </c>
      <c r="I28" s="20"/>
      <c r="J28" s="19"/>
      <c r="K28" s="19"/>
      <c r="L28" s="17"/>
      <c r="M28" s="42"/>
    </row>
    <row r="29" spans="2:13" ht="14.25" customHeight="1" thickBot="1" x14ac:dyDescent="0.25">
      <c r="B29" s="35" t="s">
        <v>6</v>
      </c>
      <c r="C29" s="58" t="s">
        <v>17</v>
      </c>
      <c r="D29" s="59"/>
      <c r="E29" s="18" t="str">
        <f>DEC2HEX(MOD((HEX2DEC(F9)-C9*10^6/E11/D26+1),1024))</f>
        <v>0</v>
      </c>
      <c r="F29" s="32" t="s">
        <v>15</v>
      </c>
      <c r="H29" s="35" t="s">
        <v>6</v>
      </c>
      <c r="I29" s="58" t="s">
        <v>17</v>
      </c>
      <c r="J29" s="59"/>
      <c r="K29" s="18" t="str">
        <f>DEC2HEX(MOD((HEX2DEC(L9)-I9*10^6/K11/J26+1),1024))</f>
        <v>80</v>
      </c>
      <c r="L29" s="32" t="s">
        <v>15</v>
      </c>
      <c r="M29" s="42"/>
    </row>
    <row r="30" spans="2:13" ht="17.25" thickTop="1" x14ac:dyDescent="0.3">
      <c r="B30" s="43"/>
      <c r="C30" s="44"/>
      <c r="D30" s="44"/>
      <c r="E30" s="44"/>
      <c r="F30" s="44"/>
      <c r="G30" s="44"/>
      <c r="K30" s="42"/>
      <c r="L30" s="42"/>
      <c r="M30" s="42"/>
    </row>
    <row r="31" spans="2:13" x14ac:dyDescent="0.2">
      <c r="K31" s="42"/>
      <c r="L31" s="42"/>
      <c r="M31" s="42"/>
    </row>
  </sheetData>
  <mergeCells count="10">
    <mergeCell ref="B11:D11"/>
    <mergeCell ref="B12:D12"/>
    <mergeCell ref="B26:C26"/>
    <mergeCell ref="B27:C27"/>
    <mergeCell ref="C29:D29"/>
    <mergeCell ref="H11:J11"/>
    <mergeCell ref="H12:J12"/>
    <mergeCell ref="H26:I26"/>
    <mergeCell ref="H27:I27"/>
    <mergeCell ref="I29:J29"/>
  </mergeCells>
  <phoneticPr fontId="1" type="noConversion"/>
  <conditionalFormatting sqref="D15:D22">
    <cfRule type="expression" dxfId="3" priority="3" stopIfTrue="1">
      <formula>"HEX2DEC($D$12)&gt;65536"</formula>
    </cfRule>
    <cfRule type="cellIs" dxfId="2" priority="4" operator="lessThan">
      <formula>"&gt;65535"</formula>
    </cfRule>
  </conditionalFormatting>
  <conditionalFormatting sqref="J15:J22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2026-08-11T10:33:20Z</dcterms:modified>
</cp:coreProperties>
</file>